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2" i="1" l="1"/>
  <c r="H77" i="1"/>
  <c r="H81" i="1"/>
  <c r="K80" i="1" l="1"/>
  <c r="H80" i="1" s="1"/>
  <c r="H79" i="1" s="1"/>
  <c r="H76" i="1"/>
  <c r="H75" i="1"/>
  <c r="H84" i="1" l="1"/>
  <c r="H78" i="1"/>
  <c r="H83" i="1" s="1"/>
  <c r="H85" i="1" s="1"/>
  <c r="H87" i="1" s="1"/>
  <c r="H88" i="1" s="1"/>
  <c r="K66" i="1"/>
  <c r="H63" i="1"/>
  <c r="H66" i="1" l="1"/>
  <c r="H62" i="1"/>
  <c r="H68" i="1" l="1"/>
  <c r="H64" i="1"/>
  <c r="H65" i="1"/>
  <c r="H51" i="1"/>
  <c r="H54" i="1" s="1"/>
  <c r="H40" i="1"/>
  <c r="K27" i="1"/>
  <c r="H27" i="1" s="1"/>
  <c r="H24" i="1"/>
  <c r="H23" i="1"/>
  <c r="H67" i="1" l="1"/>
  <c r="H69" i="1" s="1"/>
  <c r="H71" i="1" s="1"/>
  <c r="H72" i="1" s="1"/>
  <c r="H52" i="1"/>
  <c r="H43" i="1"/>
  <c r="H41" i="1"/>
  <c r="H42" i="1" s="1"/>
  <c r="H29" i="1"/>
  <c r="H26" i="1"/>
  <c r="H34" i="1"/>
  <c r="H36" i="1" s="1"/>
  <c r="H25" i="1"/>
  <c r="H53" i="1" l="1"/>
  <c r="H55" i="1" s="1"/>
  <c r="H33" i="1"/>
  <c r="H35" i="1" s="1"/>
  <c r="H37" i="1" s="1"/>
  <c r="H44" i="1"/>
  <c r="H28" i="1"/>
  <c r="H30" i="1" s="1"/>
  <c r="H32" i="1" s="1"/>
  <c r="H58" i="1" l="1"/>
  <c r="H57" i="1"/>
  <c r="H59" i="1" s="1"/>
  <c r="H46" i="1"/>
  <c r="H47" i="1"/>
  <c r="H48" i="1" l="1"/>
  <c r="H89" i="1" s="1"/>
  <c r="H90" i="1" s="1"/>
  <c r="H91" i="1" s="1"/>
  <c r="K10" i="1"/>
  <c r="H10" i="1" s="1"/>
  <c r="H7" i="1"/>
  <c r="H6" i="1"/>
  <c r="H9" i="1" l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<sst xmlns="http://schemas.openxmlformats.org/spreadsheetml/2006/main" count="296" uniqueCount="77">
  <si>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</si>
  <si>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</si>
  <si>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</si>
  <si>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</si>
  <si>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</si>
  <si>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</si>
  <si>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</si>
  <si>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</si>
  <si>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</si>
  <si>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</si>
  <si>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</si>
  <si>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</si>
  <si>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</si>
  <si>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</si>
  <si>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</si>
  <si>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</si>
  <si>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</si>
  <si>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</si>
  <si>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</si>
  <si>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</si>
  <si>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</si>
  <si>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</si>
  <si>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</si>
  <si>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</si>
  <si>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</si>
  <si>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</si>
  <si>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</si>
  <si>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</si>
  <si>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</si>
  <si>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</si>
  <si>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</si>
  <si>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</si>
  <si>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</si>
  <si>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</si>
  <si>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</si>
  <si>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</si>
  <si>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</si>
  <si>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</si>
  <si>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</si>
  <si>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</si>
  <si>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</si>
  <si>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</si>
  <si>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</si>
  <si>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</si>
  <si>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</si>
  <si>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</si>
  <si>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</si>
  <si>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</si>
  <si>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</si>
  <si>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</si>
  <si>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</si>
  <si>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</si>
  <si>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</si>
  <si>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>Трудоемкость производственных рабочих  3,5 разряда</t>
  </si>
  <si>
    <t>Всего ЗП с ИЦП К=1,0785 (на 2,3,4 кв. 2024 и 2025г.)</t>
  </si>
  <si>
    <t>Справочно: (Нормы времени - Сборник№ 2 ВУЕР ПАО "Россети Московский регион" в ред. 2021г. (РЛ0ЭЭ2ЗОФ)</t>
  </si>
  <si>
    <t>Справочно: (Нормы времени - Сборник № 2 ВУЕР ПАО "Россети Московский регион" в ред. 2021г. (РЛ0ТТ4ООС)</t>
  </si>
  <si>
    <t>ГА</t>
  </si>
  <si>
    <r>
      <t xml:space="preserve">Измерение сопротивления растеканию тока: заземлителя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- 1,54 чел.-час )      </t>
    </r>
  </si>
  <si>
    <r>
      <t xml:space="preserve">Измерение полного сопротивления заземления петли фаза - ноль 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- 3,5, трудоёмкость - 1,64 чел.-час )      </t>
    </r>
  </si>
  <si>
    <t>Трудоемкость производственных рабочих  3 разряда</t>
  </si>
  <si>
    <t xml:space="preserve">Заработная плата машиниста 4 разряда автомобиля полупассажирского, грузоподъемность до 2 т </t>
  </si>
  <si>
    <t>Трудоемкость машиниста 4 разряда автомобиля полупассажирского, грузоподъемность до 2 т</t>
  </si>
  <si>
    <t xml:space="preserve">Автомобили полупассажирские, грузоподъемность до 2 т </t>
  </si>
  <si>
    <t>13</t>
  </si>
  <si>
    <r>
      <t xml:space="preserve">Расчистка трассы от кустарника и зарослей бензопилой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- 51,3 чел.-час )      </t>
    </r>
  </si>
  <si>
    <r>
      <t xml:space="preserve">Утилизация кустарника и зарослей с использованием передвижных рубильно-дробильных установок при средней заросли 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- 3, трудоёмкость -11,91 чел.-час )      </t>
    </r>
  </si>
  <si>
    <t>Всего стоимость работ с учетом корректирующего К=0,7959</t>
  </si>
  <si>
    <t>4,2</t>
  </si>
  <si>
    <t>Тракторы на пневмоколесном ходу, мощность 59 кВт (80 л.с.)</t>
  </si>
  <si>
    <t>2.1</t>
  </si>
  <si>
    <t>2.2</t>
  </si>
  <si>
    <t>Заработная плата машиниста 4 разряда трактора на пневмоколесном ходу, мощность 59 кВт (80 л.с.)</t>
  </si>
  <si>
    <t>Трудоемкость машиниста 4 разряда трактора на пневмоколесном ходу, мощность 59 кВт (80 л.с.)</t>
  </si>
  <si>
    <t>4.3</t>
  </si>
  <si>
    <t>Установки навесные для дробления растительности в щепу</t>
  </si>
  <si>
    <t>Калькуляция к ДВ №6 ВЛ-0,4 кВ от КТП-254 д.Торговцево Дмитровский р-н, инв. № 019-300546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</si>
</sst>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49" fontId="8" fillId="4" borderId="4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justify" vertical="center" wrapText="1"/>
    </xf>
    <xf numFmtId="0" fontId="11" fillId="4" borderId="4" xfId="0" applyFont="1" applyFill="1" applyBorder="1" applyAlignment="1">
      <alignment horizontal="center" vertical="center" wrapText="1"/>
    </xf>
    <xf numFmtId="10" fontId="11" fillId="4" borderId="4" xfId="0" applyNumberFormat="1" applyFont="1" applyFill="1" applyBorder="1" applyAlignment="1">
      <alignment horizontal="center" vertical="center"/>
    </xf>
    <xf numFmtId="4" fontId="11" fillId="4" borderId="4" xfId="0" applyNumberFormat="1" applyFont="1" applyFill="1" applyBorder="1" applyAlignment="1">
      <alignment horizontal="right" vertical="center"/>
    </xf>
    <xf numFmtId="0" fontId="3" fillId="4" borderId="4" xfId="0" applyFont="1" applyFill="1" applyBorder="1"/>
    <xf numFmtId="10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right" vertical="center" wrapText="1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164" fontId="11" fillId="0" borderId="1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C68" zoomScale="78" zoomScaleNormal="78" workbookViewId="0">
      <selection activeCell="G80" sqref="G80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83" t="s">
        <v>33</v>
      </c>
      <c r="H1" s="83"/>
      <c r="I1" s="83"/>
      <c r="J1" s="83"/>
      <c r="K1" s="83"/>
    </row>
    <row r="2" spans="1:11" ht="18.75" customHeight="1" x14ac:dyDescent="0.3">
      <c r="A2" s="90" t="s">
        <v>76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84">
        <v>1</v>
      </c>
      <c r="B4" s="87" t="s">
        <v>45</v>
      </c>
      <c r="C4" s="78" t="s">
        <v>0</v>
      </c>
      <c r="D4" s="79" t="s">
        <v>1</v>
      </c>
      <c r="E4" s="79" t="s">
        <v>2</v>
      </c>
      <c r="F4" s="79" t="s">
        <v>3</v>
      </c>
      <c r="G4" s="73" t="s">
        <v>4</v>
      </c>
      <c r="H4" s="74" t="s">
        <v>5</v>
      </c>
      <c r="I4" s="75" t="s">
        <v>50</v>
      </c>
      <c r="J4" s="75"/>
      <c r="K4" s="75"/>
    </row>
    <row r="5" spans="1:11" ht="61.5" customHeight="1" x14ac:dyDescent="0.25">
      <c r="A5" s="85"/>
      <c r="B5" s="88"/>
      <c r="C5" s="78"/>
      <c r="D5" s="79"/>
      <c r="E5" s="79"/>
      <c r="F5" s="79"/>
      <c r="G5" s="73"/>
      <c r="H5" s="74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85"/>
      <c r="B6" s="88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85"/>
      <c r="B7" s="88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85"/>
      <c r="B8" s="88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85"/>
      <c r="B9" s="88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85"/>
      <c r="B10" s="88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85"/>
      <c r="B11" s="88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85"/>
      <c r="B12" s="88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85"/>
      <c r="B13" s="88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85"/>
      <c r="B14" s="88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85"/>
      <c r="B15" s="88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85"/>
      <c r="B16" s="88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85"/>
      <c r="B17" s="88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85"/>
      <c r="B18" s="88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86"/>
      <c r="B19" s="89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84">
        <v>2</v>
      </c>
      <c r="B21" s="87" t="s">
        <v>49</v>
      </c>
      <c r="C21" s="78" t="s">
        <v>0</v>
      </c>
      <c r="D21" s="79" t="s">
        <v>1</v>
      </c>
      <c r="E21" s="79" t="s">
        <v>2</v>
      </c>
      <c r="F21" s="79" t="s">
        <v>3</v>
      </c>
      <c r="G21" s="73" t="s">
        <v>4</v>
      </c>
      <c r="H21" s="74" t="s">
        <v>5</v>
      </c>
      <c r="I21" s="75" t="s">
        <v>51</v>
      </c>
      <c r="J21" s="75"/>
      <c r="K21" s="75"/>
    </row>
    <row r="22" spans="1:11" s="52" customFormat="1" ht="47.25" x14ac:dyDescent="0.25">
      <c r="A22" s="85"/>
      <c r="B22" s="88"/>
      <c r="C22" s="78"/>
      <c r="D22" s="79"/>
      <c r="E22" s="79"/>
      <c r="F22" s="79"/>
      <c r="G22" s="73"/>
      <c r="H22" s="74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85"/>
      <c r="B23" s="88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85"/>
      <c r="B24" s="88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85"/>
      <c r="B25" s="88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85"/>
      <c r="B26" s="88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85"/>
      <c r="B27" s="88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85"/>
      <c r="B28" s="88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85"/>
      <c r="B29" s="88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85"/>
      <c r="B30" s="88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85"/>
      <c r="B31" s="88"/>
      <c r="C31" s="9" t="s">
        <v>25</v>
      </c>
      <c r="D31" s="36" t="s">
        <v>28</v>
      </c>
      <c r="E31" s="36" t="s">
        <v>47</v>
      </c>
      <c r="F31" s="14"/>
      <c r="G31" s="37"/>
      <c r="H31" s="38">
        <v>15</v>
      </c>
      <c r="I31" s="27"/>
      <c r="J31" s="27"/>
      <c r="K31" s="27"/>
    </row>
    <row r="32" spans="1:11" s="52" customFormat="1" x14ac:dyDescent="0.25">
      <c r="A32" s="85"/>
      <c r="B32" s="88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1724.3158726800002</v>
      </c>
      <c r="I32" s="27"/>
      <c r="J32" s="27"/>
      <c r="K32" s="27"/>
    </row>
    <row r="33" spans="1:11" s="52" customFormat="1" x14ac:dyDescent="0.25">
      <c r="A33" s="85"/>
      <c r="B33" s="88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1213.7769226800003</v>
      </c>
      <c r="I33" s="29"/>
      <c r="J33" s="29"/>
      <c r="K33" s="29"/>
    </row>
    <row r="34" spans="1:11" s="52" customFormat="1" x14ac:dyDescent="0.25">
      <c r="A34" s="85"/>
      <c r="B34" s="88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510.53895</v>
      </c>
      <c r="I34" s="29"/>
      <c r="J34" s="29"/>
      <c r="K34" s="29"/>
    </row>
    <row r="35" spans="1:11" s="52" customFormat="1" x14ac:dyDescent="0.25">
      <c r="A35" s="85"/>
      <c r="B35" s="88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1309.0584111103803</v>
      </c>
      <c r="I35" s="27"/>
      <c r="J35" s="27"/>
      <c r="K35" s="27"/>
    </row>
    <row r="36" spans="1:11" s="52" customFormat="1" x14ac:dyDescent="0.25">
      <c r="A36" s="86"/>
      <c r="B36" s="89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557.865910665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1866.9243217753803</v>
      </c>
      <c r="I37" s="44"/>
      <c r="J37" s="44"/>
      <c r="K37" s="44"/>
    </row>
    <row r="38" spans="1:11" s="52" customFormat="1" ht="35.25" customHeight="1" x14ac:dyDescent="0.25">
      <c r="A38" s="80">
        <v>3</v>
      </c>
      <c r="B38" s="81" t="s">
        <v>58</v>
      </c>
      <c r="C38" s="78" t="s">
        <v>0</v>
      </c>
      <c r="D38" s="79" t="s">
        <v>1</v>
      </c>
      <c r="E38" s="79" t="s">
        <v>2</v>
      </c>
      <c r="F38" s="79" t="s">
        <v>3</v>
      </c>
      <c r="G38" s="73" t="s">
        <v>4</v>
      </c>
      <c r="H38" s="74" t="s">
        <v>5</v>
      </c>
      <c r="I38" s="75" t="s">
        <v>52</v>
      </c>
      <c r="J38" s="75"/>
      <c r="K38" s="75"/>
    </row>
    <row r="39" spans="1:11" s="52" customFormat="1" ht="47.25" x14ac:dyDescent="0.25">
      <c r="A39" s="80"/>
      <c r="B39" s="81"/>
      <c r="C39" s="78"/>
      <c r="D39" s="79"/>
      <c r="E39" s="79"/>
      <c r="F39" s="79"/>
      <c r="G39" s="73"/>
      <c r="H39" s="74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80"/>
      <c r="B40" s="81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53</v>
      </c>
      <c r="J40" s="31" t="s">
        <v>11</v>
      </c>
      <c r="K40" s="11">
        <v>1.54</v>
      </c>
    </row>
    <row r="41" spans="1:11" s="52" customFormat="1" x14ac:dyDescent="0.25">
      <c r="A41" s="80"/>
      <c r="B41" s="81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80"/>
      <c r="B42" s="81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80"/>
      <c r="B43" s="81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80"/>
      <c r="B44" s="81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80"/>
      <c r="B45" s="81"/>
      <c r="C45" s="9" t="s">
        <v>20</v>
      </c>
      <c r="D45" s="36" t="s">
        <v>28</v>
      </c>
      <c r="E45" s="36" t="s">
        <v>47</v>
      </c>
      <c r="F45" s="14"/>
      <c r="G45" s="37"/>
      <c r="H45" s="38">
        <v>16</v>
      </c>
      <c r="I45" s="27"/>
      <c r="J45" s="27"/>
      <c r="K45" s="27"/>
    </row>
    <row r="46" spans="1:11" s="52" customFormat="1" x14ac:dyDescent="0.25">
      <c r="A46" s="80"/>
      <c r="B46" s="81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20219.753473920002</v>
      </c>
      <c r="I46" s="27"/>
      <c r="J46" s="27"/>
      <c r="K46" s="27"/>
    </row>
    <row r="47" spans="1:11" s="52" customFormat="1" x14ac:dyDescent="0.25">
      <c r="A47" s="80"/>
      <c r="B47" s="81"/>
      <c r="C47" s="9" t="s">
        <v>29</v>
      </c>
      <c r="D47" s="36" t="s">
        <v>54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80"/>
      <c r="B48" s="81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21582.691231521421</v>
      </c>
      <c r="I48" s="44"/>
      <c r="J48" s="44"/>
      <c r="K48" s="44"/>
    </row>
    <row r="49" spans="1:11" s="52" customFormat="1" ht="34.5" customHeight="1" x14ac:dyDescent="0.25">
      <c r="A49" s="80">
        <v>4</v>
      </c>
      <c r="B49" s="81" t="s">
        <v>59</v>
      </c>
      <c r="C49" s="78" t="s">
        <v>0</v>
      </c>
      <c r="D49" s="79" t="s">
        <v>1</v>
      </c>
      <c r="E49" s="79" t="s">
        <v>2</v>
      </c>
      <c r="F49" s="79" t="s">
        <v>3</v>
      </c>
      <c r="G49" s="73" t="s">
        <v>4</v>
      </c>
      <c r="H49" s="74" t="s">
        <v>5</v>
      </c>
      <c r="I49" s="75" t="s">
        <v>55</v>
      </c>
      <c r="J49" s="75"/>
      <c r="K49" s="75"/>
    </row>
    <row r="50" spans="1:11" s="52" customFormat="1" ht="47.25" x14ac:dyDescent="0.25">
      <c r="A50" s="80"/>
      <c r="B50" s="81"/>
      <c r="C50" s="78"/>
      <c r="D50" s="79"/>
      <c r="E50" s="79"/>
      <c r="F50" s="79"/>
      <c r="G50" s="73"/>
      <c r="H50" s="74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80"/>
      <c r="B51" s="81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53</v>
      </c>
      <c r="J51" s="31" t="s">
        <v>11</v>
      </c>
      <c r="K51" s="11">
        <v>1.64</v>
      </c>
    </row>
    <row r="52" spans="1:11" s="52" customFormat="1" x14ac:dyDescent="0.25">
      <c r="A52" s="80"/>
      <c r="B52" s="81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80"/>
      <c r="B53" s="81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80"/>
      <c r="B54" s="81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80"/>
      <c r="B55" s="81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80"/>
      <c r="B56" s="81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80"/>
      <c r="B57" s="81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80"/>
      <c r="B58" s="81"/>
      <c r="C58" s="9" t="s">
        <v>29</v>
      </c>
      <c r="D58" s="36" t="s">
        <v>54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80"/>
      <c r="B59" s="81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66" customFormat="1" ht="57" customHeight="1" x14ac:dyDescent="0.25">
      <c r="A60" s="76">
        <v>5</v>
      </c>
      <c r="B60" s="77" t="s">
        <v>65</v>
      </c>
      <c r="C60" s="78" t="s">
        <v>0</v>
      </c>
      <c r="D60" s="79" t="s">
        <v>1</v>
      </c>
      <c r="E60" s="79" t="s">
        <v>2</v>
      </c>
      <c r="F60" s="79" t="s">
        <v>3</v>
      </c>
      <c r="G60" s="73" t="s">
        <v>4</v>
      </c>
      <c r="H60" s="74" t="s">
        <v>5</v>
      </c>
      <c r="I60" s="75" t="s">
        <v>56</v>
      </c>
      <c r="J60" s="75"/>
      <c r="K60" s="75"/>
    </row>
    <row r="61" spans="1:11" s="66" customFormat="1" ht="47.25" x14ac:dyDescent="0.25">
      <c r="A61" s="76"/>
      <c r="B61" s="77"/>
      <c r="C61" s="78"/>
      <c r="D61" s="79"/>
      <c r="E61" s="79"/>
      <c r="F61" s="79"/>
      <c r="G61" s="73"/>
      <c r="H61" s="74"/>
      <c r="I61" s="8" t="s">
        <v>1</v>
      </c>
      <c r="J61" s="8" t="s">
        <v>6</v>
      </c>
      <c r="K61" s="8" t="s">
        <v>7</v>
      </c>
    </row>
    <row r="62" spans="1:11" s="66" customFormat="1" ht="31.5" x14ac:dyDescent="0.25">
      <c r="A62" s="76"/>
      <c r="B62" s="77"/>
      <c r="C62" s="9" t="s">
        <v>8</v>
      </c>
      <c r="D62" s="10" t="s">
        <v>9</v>
      </c>
      <c r="E62" s="10" t="s">
        <v>10</v>
      </c>
      <c r="F62" s="11">
        <v>424.47</v>
      </c>
      <c r="G62" s="12"/>
      <c r="H62" s="24">
        <f>K62*F62</f>
        <v>21775.311000000002</v>
      </c>
      <c r="I62" s="30" t="s">
        <v>60</v>
      </c>
      <c r="J62" s="31" t="s">
        <v>11</v>
      </c>
      <c r="K62" s="11">
        <v>51.3</v>
      </c>
    </row>
    <row r="63" spans="1:11" s="66" customFormat="1" ht="51.75" customHeight="1" x14ac:dyDescent="0.25">
      <c r="A63" s="76"/>
      <c r="B63" s="77"/>
      <c r="C63" s="9" t="s">
        <v>12</v>
      </c>
      <c r="D63" s="10" t="s">
        <v>61</v>
      </c>
      <c r="E63" s="10" t="s">
        <v>10</v>
      </c>
      <c r="F63" s="11">
        <v>477.98</v>
      </c>
      <c r="G63" s="12"/>
      <c r="H63" s="24">
        <f>K63*F63</f>
        <v>6132.4834000000001</v>
      </c>
      <c r="I63" s="30" t="s">
        <v>62</v>
      </c>
      <c r="J63" s="31" t="s">
        <v>11</v>
      </c>
      <c r="K63" s="11">
        <v>12.83</v>
      </c>
    </row>
    <row r="64" spans="1:11" s="66" customFormat="1" x14ac:dyDescent="0.25">
      <c r="A64" s="76"/>
      <c r="B64" s="77"/>
      <c r="C64" s="9" t="s">
        <v>13</v>
      </c>
      <c r="D64" s="10" t="s">
        <v>14</v>
      </c>
      <c r="E64" s="10"/>
      <c r="F64" s="11"/>
      <c r="G64" s="12">
        <v>0.66859999999999997</v>
      </c>
      <c r="H64" s="24">
        <f>(H62+H63)*G64</f>
        <v>18659.151335840001</v>
      </c>
      <c r="I64" s="28"/>
      <c r="J64" s="28"/>
      <c r="K64" s="11"/>
    </row>
    <row r="65" spans="1:11" s="66" customFormat="1" x14ac:dyDescent="0.25">
      <c r="A65" s="76"/>
      <c r="B65" s="77"/>
      <c r="C65" s="15">
        <v>4</v>
      </c>
      <c r="D65" s="13" t="s">
        <v>15</v>
      </c>
      <c r="E65" s="13"/>
      <c r="F65" s="15"/>
      <c r="G65" s="16"/>
      <c r="H65" s="25">
        <f>H66</f>
        <v>5932.4637000000002</v>
      </c>
      <c r="I65" s="27"/>
      <c r="J65" s="27"/>
      <c r="K65" s="15"/>
    </row>
    <row r="66" spans="1:11" s="66" customFormat="1" ht="30" x14ac:dyDescent="0.25">
      <c r="A66" s="76"/>
      <c r="B66" s="77"/>
      <c r="C66" s="17" t="s">
        <v>16</v>
      </c>
      <c r="D66" s="18" t="s">
        <v>63</v>
      </c>
      <c r="E66" s="10" t="s">
        <v>10</v>
      </c>
      <c r="F66" s="19">
        <v>462.39</v>
      </c>
      <c r="G66" s="16"/>
      <c r="H66" s="26">
        <f>F66*K66</f>
        <v>5932.4637000000002</v>
      </c>
      <c r="I66" s="18" t="s">
        <v>63</v>
      </c>
      <c r="J66" s="18" t="s">
        <v>17</v>
      </c>
      <c r="K66" s="34">
        <f>K63</f>
        <v>12.83</v>
      </c>
    </row>
    <row r="67" spans="1:11" s="66" customFormat="1" x14ac:dyDescent="0.25">
      <c r="A67" s="76"/>
      <c r="B67" s="77"/>
      <c r="C67" s="9" t="s">
        <v>18</v>
      </c>
      <c r="D67" s="10" t="s">
        <v>19</v>
      </c>
      <c r="E67" s="10"/>
      <c r="F67" s="11"/>
      <c r="G67" s="12"/>
      <c r="H67" s="24">
        <f>H62+H63+H64+H65</f>
        <v>52499.409435840003</v>
      </c>
      <c r="I67" s="28"/>
      <c r="J67" s="28"/>
      <c r="K67" s="28"/>
    </row>
    <row r="68" spans="1:11" s="66" customFormat="1" x14ac:dyDescent="0.25">
      <c r="A68" s="76"/>
      <c r="B68" s="77"/>
      <c r="C68" s="9" t="s">
        <v>20</v>
      </c>
      <c r="D68" s="10" t="s">
        <v>21</v>
      </c>
      <c r="E68" s="10"/>
      <c r="F68" s="11"/>
      <c r="G68" s="12">
        <v>0.15</v>
      </c>
      <c r="H68" s="24">
        <f>(H62+H63)*G68</f>
        <v>4186.1691600000004</v>
      </c>
      <c r="I68" s="28"/>
      <c r="J68" s="28"/>
      <c r="K68" s="28"/>
    </row>
    <row r="69" spans="1:11" s="66" customFormat="1" x14ac:dyDescent="0.25">
      <c r="A69" s="76"/>
      <c r="B69" s="77"/>
      <c r="C69" s="9" t="s">
        <v>22</v>
      </c>
      <c r="D69" s="10" t="s">
        <v>23</v>
      </c>
      <c r="E69" s="10"/>
      <c r="F69" s="11"/>
      <c r="G69" s="12"/>
      <c r="H69" s="38">
        <f>H67+H68</f>
        <v>56685.578595840001</v>
      </c>
      <c r="I69" s="28"/>
      <c r="J69" s="28"/>
      <c r="K69" s="28"/>
    </row>
    <row r="70" spans="1:11" s="66" customFormat="1" x14ac:dyDescent="0.25">
      <c r="A70" s="76"/>
      <c r="B70" s="77"/>
      <c r="C70" s="9" t="s">
        <v>25</v>
      </c>
      <c r="D70" s="36" t="s">
        <v>28</v>
      </c>
      <c r="E70" s="36" t="s">
        <v>57</v>
      </c>
      <c r="F70" s="14"/>
      <c r="G70" s="37"/>
      <c r="H70" s="91">
        <v>3.5999999999999997E-2</v>
      </c>
      <c r="I70" s="27"/>
      <c r="J70" s="27"/>
      <c r="K70" s="27"/>
    </row>
    <row r="71" spans="1:11" s="66" customFormat="1" x14ac:dyDescent="0.25">
      <c r="A71" s="76"/>
      <c r="B71" s="77"/>
      <c r="C71" s="9" t="s">
        <v>26</v>
      </c>
      <c r="D71" s="36" t="s">
        <v>27</v>
      </c>
      <c r="E71" s="36" t="s">
        <v>10</v>
      </c>
      <c r="F71" s="14"/>
      <c r="G71" s="37"/>
      <c r="H71" s="38">
        <f>H69*H70</f>
        <v>2040.6808294502398</v>
      </c>
      <c r="I71" s="27"/>
      <c r="J71" s="27"/>
      <c r="K71" s="27"/>
    </row>
    <row r="72" spans="1:11" s="66" customFormat="1" ht="22.5" customHeight="1" x14ac:dyDescent="0.25">
      <c r="A72" s="76"/>
      <c r="B72" s="77"/>
      <c r="C72" s="45" t="s">
        <v>64</v>
      </c>
      <c r="D72" s="46" t="s">
        <v>67</v>
      </c>
      <c r="E72" s="46"/>
      <c r="F72" s="47"/>
      <c r="G72" s="48"/>
      <c r="H72" s="49">
        <f>H71*0.7959</f>
        <v>1624.177872159446</v>
      </c>
      <c r="I72" s="44"/>
      <c r="J72" s="44"/>
      <c r="K72" s="44"/>
    </row>
    <row r="73" spans="1:11" s="66" customFormat="1" x14ac:dyDescent="0.25">
      <c r="A73" s="76">
        <v>6</v>
      </c>
      <c r="B73" s="77" t="s">
        <v>66</v>
      </c>
      <c r="C73" s="78" t="s">
        <v>0</v>
      </c>
      <c r="D73" s="79" t="s">
        <v>1</v>
      </c>
      <c r="E73" s="79" t="s">
        <v>2</v>
      </c>
      <c r="F73" s="79" t="s">
        <v>3</v>
      </c>
      <c r="G73" s="73" t="s">
        <v>4</v>
      </c>
      <c r="H73" s="74" t="s">
        <v>5</v>
      </c>
      <c r="I73" s="75" t="s">
        <v>56</v>
      </c>
      <c r="J73" s="75"/>
      <c r="K73" s="75"/>
    </row>
    <row r="74" spans="1:11" s="66" customFormat="1" ht="57" customHeight="1" x14ac:dyDescent="0.25">
      <c r="A74" s="76"/>
      <c r="B74" s="77"/>
      <c r="C74" s="78"/>
      <c r="D74" s="79"/>
      <c r="E74" s="79"/>
      <c r="F74" s="79"/>
      <c r="G74" s="73"/>
      <c r="H74" s="74"/>
      <c r="I74" s="8" t="s">
        <v>1</v>
      </c>
      <c r="J74" s="8" t="s">
        <v>6</v>
      </c>
      <c r="K74" s="8" t="s">
        <v>7</v>
      </c>
    </row>
    <row r="75" spans="1:11" s="66" customFormat="1" ht="31.5" x14ac:dyDescent="0.25">
      <c r="A75" s="76"/>
      <c r="B75" s="77"/>
      <c r="C75" s="9" t="s">
        <v>8</v>
      </c>
      <c r="D75" s="10" t="s">
        <v>9</v>
      </c>
      <c r="E75" s="10" t="s">
        <v>10</v>
      </c>
      <c r="F75" s="11">
        <v>424.47</v>
      </c>
      <c r="G75" s="12"/>
      <c r="H75" s="24">
        <f>K75*F75</f>
        <v>5055.4377000000004</v>
      </c>
      <c r="I75" s="30" t="s">
        <v>60</v>
      </c>
      <c r="J75" s="31" t="s">
        <v>11</v>
      </c>
      <c r="K75" s="11">
        <v>11.91</v>
      </c>
    </row>
    <row r="76" spans="1:11" s="66" customFormat="1" ht="47.25" x14ac:dyDescent="0.25">
      <c r="A76" s="76"/>
      <c r="B76" s="77"/>
      <c r="C76" s="9" t="s">
        <v>70</v>
      </c>
      <c r="D76" s="10" t="s">
        <v>61</v>
      </c>
      <c r="E76" s="10" t="s">
        <v>10</v>
      </c>
      <c r="F76" s="11">
        <v>477.98</v>
      </c>
      <c r="G76" s="12"/>
      <c r="H76" s="24">
        <f>K76*F76</f>
        <v>2624.1102000000001</v>
      </c>
      <c r="I76" s="30" t="s">
        <v>62</v>
      </c>
      <c r="J76" s="31" t="s">
        <v>11</v>
      </c>
      <c r="K76" s="11">
        <v>5.49</v>
      </c>
    </row>
    <row r="77" spans="1:11" s="66" customFormat="1" ht="47.25" x14ac:dyDescent="0.25">
      <c r="A77" s="76"/>
      <c r="B77" s="77"/>
      <c r="C77" s="9" t="s">
        <v>71</v>
      </c>
      <c r="D77" s="10" t="s">
        <v>72</v>
      </c>
      <c r="E77" s="10" t="s">
        <v>10</v>
      </c>
      <c r="F77" s="11">
        <v>477.98</v>
      </c>
      <c r="G77" s="12"/>
      <c r="H77" s="24">
        <f>K77*F77</f>
        <v>2179.5888</v>
      </c>
      <c r="I77" s="30" t="s">
        <v>73</v>
      </c>
      <c r="J77" s="31" t="s">
        <v>11</v>
      </c>
      <c r="K77" s="11">
        <v>4.5599999999999996</v>
      </c>
    </row>
    <row r="78" spans="1:11" s="66" customFormat="1" x14ac:dyDescent="0.25">
      <c r="A78" s="76"/>
      <c r="B78" s="77"/>
      <c r="C78" s="9" t="s">
        <v>13</v>
      </c>
      <c r="D78" s="10" t="s">
        <v>14</v>
      </c>
      <c r="E78" s="10"/>
      <c r="F78" s="11"/>
      <c r="G78" s="12">
        <v>0.66859999999999997</v>
      </c>
      <c r="H78" s="24">
        <f>(H75+H76+H77)*G78</f>
        <v>6591.8187976200006</v>
      </c>
      <c r="I78" s="28"/>
      <c r="J78" s="28"/>
      <c r="K78" s="11"/>
    </row>
    <row r="79" spans="1:11" s="66" customFormat="1" x14ac:dyDescent="0.25">
      <c r="A79" s="76"/>
      <c r="B79" s="77"/>
      <c r="C79" s="15">
        <v>4</v>
      </c>
      <c r="D79" s="13" t="s">
        <v>15</v>
      </c>
      <c r="E79" s="13"/>
      <c r="F79" s="15"/>
      <c r="G79" s="16"/>
      <c r="H79" s="25">
        <f>H80+H81+H82</f>
        <v>5286.5138999999999</v>
      </c>
      <c r="I79" s="27"/>
      <c r="J79" s="27"/>
      <c r="K79" s="15"/>
    </row>
    <row r="80" spans="1:11" s="66" customFormat="1" ht="30" x14ac:dyDescent="0.25">
      <c r="A80" s="76"/>
      <c r="B80" s="77"/>
      <c r="C80" s="17" t="s">
        <v>16</v>
      </c>
      <c r="D80" s="18" t="s">
        <v>63</v>
      </c>
      <c r="E80" s="10" t="s">
        <v>10</v>
      </c>
      <c r="F80" s="19">
        <v>462.39</v>
      </c>
      <c r="G80" s="16"/>
      <c r="H80" s="26">
        <f>F80*K80</f>
        <v>2538.5210999999999</v>
      </c>
      <c r="I80" s="18" t="s">
        <v>63</v>
      </c>
      <c r="J80" s="18" t="s">
        <v>17</v>
      </c>
      <c r="K80" s="34">
        <f>K76</f>
        <v>5.49</v>
      </c>
    </row>
    <row r="81" spans="1:11" s="66" customFormat="1" ht="30" x14ac:dyDescent="0.25">
      <c r="A81" s="76"/>
      <c r="B81" s="77"/>
      <c r="C81" s="17" t="s">
        <v>68</v>
      </c>
      <c r="D81" s="18" t="s">
        <v>69</v>
      </c>
      <c r="E81" s="10" t="s">
        <v>10</v>
      </c>
      <c r="F81" s="19">
        <v>560.73</v>
      </c>
      <c r="G81" s="16"/>
      <c r="H81" s="26">
        <f>K81*F81</f>
        <v>2556.9287999999997</v>
      </c>
      <c r="I81" s="18" t="s">
        <v>69</v>
      </c>
      <c r="J81" s="18" t="s">
        <v>17</v>
      </c>
      <c r="K81" s="34">
        <v>4.5599999999999996</v>
      </c>
    </row>
    <row r="82" spans="1:11" s="66" customFormat="1" ht="30" x14ac:dyDescent="0.25">
      <c r="A82" s="76"/>
      <c r="B82" s="77"/>
      <c r="C82" s="17" t="s">
        <v>74</v>
      </c>
      <c r="D82" s="18" t="s">
        <v>75</v>
      </c>
      <c r="E82" s="10" t="s">
        <v>10</v>
      </c>
      <c r="F82" s="19">
        <v>41.9</v>
      </c>
      <c r="G82" s="16"/>
      <c r="H82" s="26">
        <f>F82*K82</f>
        <v>191.06399999999996</v>
      </c>
      <c r="I82" s="18" t="s">
        <v>75</v>
      </c>
      <c r="J82" s="18" t="s">
        <v>17</v>
      </c>
      <c r="K82" s="34">
        <v>4.5599999999999996</v>
      </c>
    </row>
    <row r="83" spans="1:11" s="66" customFormat="1" x14ac:dyDescent="0.25">
      <c r="A83" s="76"/>
      <c r="B83" s="77"/>
      <c r="C83" s="9" t="s">
        <v>18</v>
      </c>
      <c r="D83" s="10" t="s">
        <v>19</v>
      </c>
      <c r="E83" s="10"/>
      <c r="F83" s="11"/>
      <c r="G83" s="12"/>
      <c r="H83" s="24">
        <f>H75+H76+H77+H78+H79</f>
        <v>21737.46939762</v>
      </c>
      <c r="I83" s="28"/>
      <c r="J83" s="28"/>
      <c r="K83" s="28"/>
    </row>
    <row r="84" spans="1:11" s="66" customFormat="1" x14ac:dyDescent="0.25">
      <c r="A84" s="76"/>
      <c r="B84" s="77"/>
      <c r="C84" s="9" t="s">
        <v>20</v>
      </c>
      <c r="D84" s="10" t="s">
        <v>21</v>
      </c>
      <c r="E84" s="10"/>
      <c r="F84" s="11"/>
      <c r="G84" s="12">
        <v>0.15</v>
      </c>
      <c r="H84" s="24">
        <f>(H75+H76+H77)*15%</f>
        <v>1478.8705050000001</v>
      </c>
      <c r="I84" s="28"/>
      <c r="J84" s="28"/>
      <c r="K84" s="28"/>
    </row>
    <row r="85" spans="1:11" s="66" customFormat="1" x14ac:dyDescent="0.25">
      <c r="A85" s="76"/>
      <c r="B85" s="77"/>
      <c r="C85" s="9" t="s">
        <v>22</v>
      </c>
      <c r="D85" s="10" t="s">
        <v>23</v>
      </c>
      <c r="E85" s="10"/>
      <c r="F85" s="11"/>
      <c r="G85" s="12"/>
      <c r="H85" s="38">
        <f>H83+H84</f>
        <v>23216.339902619999</v>
      </c>
      <c r="I85" s="28"/>
      <c r="J85" s="28"/>
      <c r="K85" s="28"/>
    </row>
    <row r="86" spans="1:11" s="66" customFormat="1" x14ac:dyDescent="0.25">
      <c r="A86" s="76"/>
      <c r="B86" s="77"/>
      <c r="C86" s="9" t="s">
        <v>25</v>
      </c>
      <c r="D86" s="36" t="s">
        <v>28</v>
      </c>
      <c r="E86" s="36" t="s">
        <v>57</v>
      </c>
      <c r="F86" s="14"/>
      <c r="G86" s="37"/>
      <c r="H86" s="91">
        <v>3.5999999999999997E-2</v>
      </c>
      <c r="I86" s="27"/>
      <c r="J86" s="27"/>
      <c r="K86" s="27"/>
    </row>
    <row r="87" spans="1:11" s="66" customFormat="1" x14ac:dyDescent="0.25">
      <c r="A87" s="76"/>
      <c r="B87" s="77"/>
      <c r="C87" s="9" t="s">
        <v>26</v>
      </c>
      <c r="D87" s="36" t="s">
        <v>27</v>
      </c>
      <c r="E87" s="36" t="s">
        <v>10</v>
      </c>
      <c r="F87" s="14"/>
      <c r="G87" s="37"/>
      <c r="H87" s="38">
        <f>H85*H86</f>
        <v>835.7882364943199</v>
      </c>
      <c r="I87" s="27"/>
      <c r="J87" s="27"/>
      <c r="K87" s="27"/>
    </row>
    <row r="88" spans="1:11" s="66" customFormat="1" x14ac:dyDescent="0.25">
      <c r="A88" s="76"/>
      <c r="B88" s="77"/>
      <c r="C88" s="45" t="s">
        <v>64</v>
      </c>
      <c r="D88" s="46" t="s">
        <v>39</v>
      </c>
      <c r="E88" s="46"/>
      <c r="F88" s="47"/>
      <c r="G88" s="48"/>
      <c r="H88" s="49">
        <f>H87</f>
        <v>835.7882364943199</v>
      </c>
      <c r="I88" s="44"/>
      <c r="J88" s="44"/>
      <c r="K88" s="44"/>
    </row>
    <row r="89" spans="1:11" s="52" customFormat="1" x14ac:dyDescent="0.25">
      <c r="A89" s="59"/>
      <c r="B89" s="60"/>
      <c r="C89" s="67" t="s">
        <v>8</v>
      </c>
      <c r="D89" s="68" t="s">
        <v>44</v>
      </c>
      <c r="E89" s="68" t="s">
        <v>10</v>
      </c>
      <c r="F89" s="69"/>
      <c r="G89" s="70"/>
      <c r="H89" s="71">
        <f>H20+H37+H48+H59+H72+H88</f>
        <v>31536.698401606169</v>
      </c>
      <c r="I89" s="72"/>
      <c r="J89" s="72"/>
      <c r="K89" s="72"/>
    </row>
    <row r="90" spans="1:11" s="52" customFormat="1" x14ac:dyDescent="0.25">
      <c r="A90" s="59"/>
      <c r="B90" s="60"/>
      <c r="C90" s="53" t="s">
        <v>12</v>
      </c>
      <c r="D90" s="54" t="s">
        <v>42</v>
      </c>
      <c r="E90" s="54" t="s">
        <v>10</v>
      </c>
      <c r="F90" s="55"/>
      <c r="G90" s="56"/>
      <c r="H90" s="57">
        <f>H89*0.2</f>
        <v>6307.3396803212345</v>
      </c>
      <c r="I90" s="58"/>
      <c r="J90" s="58"/>
      <c r="K90" s="58"/>
    </row>
    <row r="91" spans="1:11" s="52" customFormat="1" x14ac:dyDescent="0.25">
      <c r="A91" s="59"/>
      <c r="B91" s="60"/>
      <c r="C91" s="53" t="s">
        <v>13</v>
      </c>
      <c r="D91" s="54" t="s">
        <v>43</v>
      </c>
      <c r="E91" s="54" t="s">
        <v>10</v>
      </c>
      <c r="F91" s="55"/>
      <c r="G91" s="56"/>
      <c r="H91" s="57">
        <f>H89+H90</f>
        <v>37844.0380819274</v>
      </c>
      <c r="I91" s="58"/>
      <c r="J91" s="58"/>
      <c r="K91" s="58"/>
    </row>
    <row r="92" spans="1:11" s="52" customFormat="1" x14ac:dyDescent="0.25">
      <c r="A92" s="59"/>
      <c r="B92" s="60"/>
      <c r="C92" s="61"/>
      <c r="D92" s="62"/>
      <c r="E92" s="62"/>
      <c r="F92" s="63"/>
      <c r="G92" s="64"/>
      <c r="H92" s="65"/>
      <c r="I92" s="66"/>
      <c r="J92" s="66"/>
      <c r="K92" s="66"/>
    </row>
    <row r="93" spans="1:11" s="52" customFormat="1" x14ac:dyDescent="0.25">
      <c r="A93" s="59"/>
      <c r="B93" s="60"/>
      <c r="C93" s="61"/>
      <c r="D93" s="62"/>
      <c r="E93" s="62"/>
      <c r="F93" s="63"/>
      <c r="G93" s="64"/>
      <c r="H93" s="65"/>
      <c r="I93" s="66"/>
      <c r="J93" s="66"/>
      <c r="K93" s="66"/>
    </row>
    <row r="94" spans="1:11" s="52" customFormat="1" x14ac:dyDescent="0.25">
      <c r="A94" s="59"/>
      <c r="B94" s="60"/>
      <c r="C94" s="61"/>
      <c r="D94" s="62"/>
      <c r="E94" s="62"/>
      <c r="F94" s="63"/>
      <c r="G94" s="64"/>
      <c r="H94" s="65"/>
      <c r="I94" s="66"/>
      <c r="J94" s="66"/>
      <c r="K94" s="66"/>
    </row>
    <row r="95" spans="1:11" s="52" customFormat="1" x14ac:dyDescent="0.25">
      <c r="A95" s="59"/>
      <c r="B95" s="60"/>
      <c r="C95" s="61"/>
      <c r="D95" s="62"/>
      <c r="E95" s="62"/>
      <c r="F95" s="63"/>
      <c r="G95" s="64"/>
      <c r="H95" s="65"/>
      <c r="I95" s="66"/>
      <c r="J95" s="66"/>
      <c r="K95" s="66"/>
    </row>
    <row r="96" spans="1:11" s="52" customFormat="1" x14ac:dyDescent="0.25">
      <c r="A96" s="59"/>
      <c r="B96" s="60"/>
      <c r="C96" s="61"/>
      <c r="D96" s="62"/>
      <c r="E96" s="62"/>
      <c r="F96" s="63"/>
      <c r="G96" s="64"/>
      <c r="H96" s="65"/>
      <c r="I96" s="66"/>
      <c r="J96" s="66"/>
      <c r="K96" s="66"/>
    </row>
    <row r="97" spans="1:11" s="52" customFormat="1" x14ac:dyDescent="0.25">
      <c r="A97" s="59"/>
      <c r="B97" s="60"/>
      <c r="C97" s="61"/>
      <c r="D97" s="62"/>
      <c r="E97" s="62"/>
      <c r="F97" s="63"/>
      <c r="G97" s="64"/>
      <c r="H97" s="65"/>
      <c r="I97" s="66"/>
      <c r="J97" s="66"/>
      <c r="K97" s="66"/>
    </row>
    <row r="98" spans="1:11" s="52" customFormat="1" x14ac:dyDescent="0.25">
      <c r="A98" s="59"/>
      <c r="B98" s="60"/>
      <c r="C98" s="61"/>
      <c r="D98" s="62"/>
      <c r="E98" s="62"/>
      <c r="F98" s="63"/>
      <c r="G98" s="64"/>
      <c r="H98" s="65"/>
      <c r="I98" s="66"/>
      <c r="J98" s="66"/>
      <c r="K98" s="66"/>
    </row>
    <row r="99" spans="1:11" s="52" customFormat="1" x14ac:dyDescent="0.25">
      <c r="A99" s="59"/>
      <c r="B99" s="60"/>
      <c r="C99" s="61"/>
      <c r="D99" s="62"/>
      <c r="E99" s="62"/>
      <c r="F99" s="63"/>
      <c r="G99" s="64"/>
      <c r="H99" s="65"/>
      <c r="I99" s="66"/>
      <c r="J99" s="66"/>
      <c r="K99" s="66"/>
    </row>
    <row r="100" spans="1:11" s="52" customFormat="1" x14ac:dyDescent="0.25">
      <c r="A100" s="59"/>
      <c r="B100" s="60"/>
      <c r="C100" s="61"/>
      <c r="D100" s="62"/>
      <c r="E100" s="62"/>
      <c r="F100" s="63"/>
      <c r="G100" s="64"/>
      <c r="H100" s="65"/>
      <c r="I100" s="66"/>
      <c r="J100" s="66"/>
      <c r="K100" s="66"/>
    </row>
    <row r="101" spans="1:11" s="52" customFormat="1" x14ac:dyDescent="0.25">
      <c r="A101" s="59"/>
      <c r="B101" s="60"/>
      <c r="C101" s="61"/>
      <c r="D101" s="62"/>
      <c r="E101" s="62"/>
      <c r="F101" s="63"/>
      <c r="G101" s="64"/>
      <c r="H101" s="65"/>
      <c r="I101" s="66"/>
      <c r="J101" s="66"/>
      <c r="K101" s="66"/>
    </row>
    <row r="102" spans="1:11" s="52" customFormat="1" x14ac:dyDescent="0.25">
      <c r="A102" s="59"/>
      <c r="B102" s="60"/>
      <c r="C102" s="61"/>
      <c r="D102" s="62"/>
      <c r="E102" s="62"/>
      <c r="F102" s="63"/>
      <c r="G102" s="64"/>
      <c r="H102" s="65"/>
      <c r="I102" s="66"/>
      <c r="J102" s="66"/>
      <c r="K102" s="66"/>
    </row>
    <row r="103" spans="1:11" s="52" customFormat="1" x14ac:dyDescent="0.25">
      <c r="A103" s="59"/>
      <c r="B103" s="60"/>
      <c r="C103" s="61"/>
      <c r="D103" s="62"/>
      <c r="E103" s="62"/>
      <c r="F103" s="63"/>
      <c r="G103" s="64"/>
      <c r="H103" s="65"/>
      <c r="I103" s="66"/>
      <c r="J103" s="66"/>
      <c r="K103" s="66"/>
    </row>
    <row r="104" spans="1:11" s="52" customFormat="1" x14ac:dyDescent="0.25">
      <c r="A104" s="59"/>
      <c r="B104" s="60"/>
      <c r="C104" s="61"/>
      <c r="D104" s="62"/>
      <c r="E104" s="62"/>
      <c r="F104" s="63"/>
      <c r="G104" s="64"/>
      <c r="H104" s="65"/>
      <c r="I104" s="66"/>
      <c r="J104" s="66"/>
      <c r="K104" s="66"/>
    </row>
    <row r="105" spans="1:11" s="52" customFormat="1" x14ac:dyDescent="0.25">
      <c r="A105" s="59"/>
      <c r="B105" s="60"/>
      <c r="C105" s="61"/>
      <c r="D105" s="62"/>
      <c r="E105" s="62"/>
      <c r="F105" s="63"/>
      <c r="G105" s="64"/>
      <c r="H105" s="65"/>
      <c r="I105" s="66"/>
      <c r="J105" s="66"/>
      <c r="K105" s="66"/>
    </row>
    <row r="106" spans="1:11" s="52" customFormat="1" x14ac:dyDescent="0.25">
      <c r="A106" s="59"/>
      <c r="B106" s="60"/>
      <c r="C106" s="61"/>
      <c r="D106" s="62"/>
      <c r="E106" s="62"/>
      <c r="F106" s="63"/>
      <c r="G106" s="64"/>
      <c r="H106" s="65"/>
      <c r="I106" s="66"/>
      <c r="J106" s="66"/>
      <c r="K106" s="66"/>
    </row>
    <row r="107" spans="1:11" s="52" customFormat="1" x14ac:dyDescent="0.25">
      <c r="A107" s="59"/>
      <c r="B107" s="60"/>
      <c r="C107" s="61"/>
      <c r="D107" s="62"/>
      <c r="E107" s="62"/>
      <c r="F107" s="63"/>
      <c r="G107" s="64"/>
      <c r="H107" s="65"/>
      <c r="I107" s="66"/>
      <c r="J107" s="66"/>
      <c r="K107" s="66"/>
    </row>
    <row r="108" spans="1:11" s="52" customFormat="1" x14ac:dyDescent="0.25">
      <c r="A108" s="59"/>
      <c r="B108" s="60"/>
      <c r="C108" s="61"/>
      <c r="D108" s="62"/>
      <c r="E108" s="62"/>
      <c r="F108" s="63"/>
      <c r="G108" s="64"/>
      <c r="H108" s="65"/>
      <c r="I108" s="66"/>
      <c r="J108" s="66"/>
      <c r="K108" s="66"/>
    </row>
    <row r="109" spans="1:11" s="52" customFormat="1" x14ac:dyDescent="0.25">
      <c r="A109" s="59"/>
      <c r="B109" s="60"/>
      <c r="C109" s="61"/>
      <c r="D109" s="62"/>
      <c r="E109" s="62"/>
      <c r="F109" s="63"/>
      <c r="G109" s="64"/>
      <c r="H109" s="65"/>
      <c r="I109" s="66"/>
      <c r="J109" s="66"/>
      <c r="K109" s="66"/>
    </row>
    <row r="110" spans="1:11" s="52" customFormat="1" x14ac:dyDescent="0.25">
      <c r="A110" s="59"/>
      <c r="B110" s="60"/>
      <c r="C110" s="61"/>
      <c r="D110" s="62"/>
      <c r="E110" s="62"/>
      <c r="F110" s="63"/>
      <c r="G110" s="64"/>
      <c r="H110" s="65"/>
      <c r="I110" s="66"/>
      <c r="J110" s="66"/>
      <c r="K110" s="66"/>
    </row>
    <row r="111" spans="1:11" s="21" customFormat="1" ht="12.75" customHeight="1" x14ac:dyDescent="0.25">
      <c r="B111" s="20"/>
      <c r="C111" s="82"/>
      <c r="D111" s="82"/>
      <c r="E111" s="82"/>
      <c r="H111" s="22"/>
    </row>
  </sheetData>
  <mergeCells count="57"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  <mergeCell ref="G1:K1"/>
    <mergeCell ref="H4:H5"/>
    <mergeCell ref="I4:K4"/>
    <mergeCell ref="C4:C5"/>
    <mergeCell ref="D4:D5"/>
    <mergeCell ref="E4:E5"/>
    <mergeCell ref="F4:F5"/>
    <mergeCell ref="G4:G5"/>
    <mergeCell ref="C111:E111"/>
    <mergeCell ref="C21:C22"/>
    <mergeCell ref="D21:D22"/>
    <mergeCell ref="E21:E22"/>
    <mergeCell ref="F21:F22"/>
    <mergeCell ref="F38:F39"/>
    <mergeCell ref="F60:F61"/>
    <mergeCell ref="F73:F74"/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G60:G61"/>
    <mergeCell ref="H60:H61"/>
    <mergeCell ref="I60:K60"/>
    <mergeCell ref="A60:A72"/>
    <mergeCell ref="B60:B72"/>
    <mergeCell ref="C60:C61"/>
    <mergeCell ref="D60:D61"/>
    <mergeCell ref="E60:E61"/>
    <mergeCell ref="G73:G74"/>
    <mergeCell ref="H73:H74"/>
    <mergeCell ref="I73:K73"/>
    <mergeCell ref="A73:A88"/>
    <mergeCell ref="B73:B88"/>
    <mergeCell ref="C73:C74"/>
    <mergeCell ref="D73:D74"/>
    <mergeCell ref="E73:E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2024-09-19T12:54:45Z</dcterms:modified>
</cp:coreProperties>
</file>